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3"/>
  </bookViews>
  <sheets>
    <sheet name="Дубовская 18" sheetId="1" r:id="rId1"/>
    <sheet name="Дубовская 18(2019)" sheetId="2" r:id="rId2"/>
    <sheet name="Дубовская 18(2020)" sheetId="3" r:id="rId3"/>
    <sheet name="Дубовск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18'!#REF!,'Дубовская 18'!#REF!</definedName>
    <definedName name="Z_6E36EA37_049E_4FAE_B719_2847CD16F858_.wvu.Rows" localSheetId="0" hidden="1">'Дубовская 18'!$42:$45</definedName>
    <definedName name="Z_73C0D023_21BD_4441_8EFA_957546C15799_.wvu.Cols" localSheetId="0" hidden="1">'Дубовская 18'!#REF!,'Дубовская 18'!#REF!</definedName>
    <definedName name="Z_73C0D023_21BD_4441_8EFA_957546C15799_.wvu.Rows" localSheetId="0" hidden="1">'Дубовская 18'!$42:$45</definedName>
    <definedName name="_xlnm.Print_Area" localSheetId="0">'Дубовская 18'!$A$1:$G$60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<sst xmlns="http://schemas.openxmlformats.org/spreadsheetml/2006/main" count="242" uniqueCount="78">
  <si>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</si>
  <si>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</si>
  <si>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</si>
  <si>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</si>
  <si>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</si>
  <si>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</si>
  <si>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</si>
  <si>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</si>
  <si>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</si>
  <si>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</si>
  <si>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</si>
  <si>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</si>
  <si>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</si>
  <si>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</si>
  <si>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</si>
  <si>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</si>
  <si>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</si>
  <si>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</si>
  <si>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</si>
  <si>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</si>
  <si>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</si>
  <si>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</si>
  <si>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</si>
  <si>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</si>
  <si>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</si>
  <si>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</si>
  <si>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</si>
  <si>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</si>
  <si>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</si>
  <si>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</si>
  <si>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</si>
  <si>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</si>
  <si>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</si>
  <si>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</si>
  <si>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</si>
  <si>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</si>
  <si>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</si>
  <si>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</si>
  <si>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</si>
  <si>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</si>
  <si>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</si>
  <si>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</si>
  <si>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</si>
  <si>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Управление всего, в т.ч.: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</si>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</sst>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7">
          <cell r="W207">
            <v>16192.3011345124</v>
          </cell>
          <cell r="X207">
            <v>3271.0020361643628</v>
          </cell>
          <cell r="Y207">
            <v>1658.2897</v>
          </cell>
          <cell r="AA207">
            <v>0</v>
          </cell>
          <cell r="AB207">
            <v>4532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Y207">
            <v>53527.086430585325</v>
          </cell>
          <cell r="BB207">
            <v>0</v>
          </cell>
          <cell r="BC207">
            <v>0</v>
          </cell>
          <cell r="CN207">
            <v>17586.163192784028</v>
          </cell>
          <cell r="CO207">
            <v>3604.3963340508881</v>
          </cell>
          <cell r="CP207">
            <v>52.53</v>
          </cell>
          <cell r="DB207">
            <v>0</v>
          </cell>
          <cell r="DG207">
            <v>15020.643672399379</v>
          </cell>
          <cell r="DU207">
            <v>45287.117901408528</v>
          </cell>
          <cell r="DV207">
            <v>9627.3667963567823</v>
          </cell>
          <cell r="DW207">
            <v>3065.1358</v>
          </cell>
          <cell r="EK207">
            <v>0</v>
          </cell>
          <cell r="EQ207">
            <v>39289.662329509927</v>
          </cell>
          <cell r="FB207">
            <v>70640.627926073968</v>
          </cell>
          <cell r="FC207">
            <v>14446.456777827436</v>
          </cell>
          <cell r="FD207">
            <v>2666.6777999999999</v>
          </cell>
          <cell r="FL207">
            <v>0</v>
          </cell>
          <cell r="FS207">
            <v>52379.102448045021</v>
          </cell>
          <cell r="FX207">
            <v>24821.747165704848</v>
          </cell>
          <cell r="FY207">
            <v>5047.7627503403546</v>
          </cell>
          <cell r="FZ207">
            <v>0</v>
          </cell>
          <cell r="GG207">
            <v>19336.405200000001</v>
          </cell>
          <cell r="GL207">
            <v>16813.949189755287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7">
          <cell r="W207">
            <v>18041.592290243614</v>
          </cell>
          <cell r="X207">
            <v>5552.4442392625824</v>
          </cell>
          <cell r="Y207">
            <v>1004.5075000000001</v>
          </cell>
          <cell r="AK207">
            <v>0</v>
          </cell>
          <cell r="AV207">
            <v>2266</v>
          </cell>
          <cell r="AY207">
            <v>83356.377609516989</v>
          </cell>
          <cell r="BM207">
            <v>10658.0486</v>
          </cell>
          <cell r="BN207">
            <v>0</v>
          </cell>
          <cell r="CN207">
            <v>20192.557591533256</v>
          </cell>
          <cell r="CO207">
            <v>6259.692853375308</v>
          </cell>
          <cell r="CP207">
            <v>0</v>
          </cell>
          <cell r="DB207">
            <v>0</v>
          </cell>
          <cell r="DG207">
            <v>31355.293550397721</v>
          </cell>
          <cell r="DU207">
            <v>49277.416101027571</v>
          </cell>
          <cell r="DV207">
            <v>15158.742100035879</v>
          </cell>
          <cell r="DW207">
            <v>470.44220000000001</v>
          </cell>
          <cell r="EL207">
            <v>0</v>
          </cell>
          <cell r="EQ207">
            <v>42854.832330275742</v>
          </cell>
          <cell r="FB207">
            <v>66190.41176144476</v>
          </cell>
          <cell r="FC207">
            <v>20139.926412287787</v>
          </cell>
          <cell r="FD207">
            <v>2593.6457999999998</v>
          </cell>
          <cell r="FL207">
            <v>0</v>
          </cell>
          <cell r="FS207">
            <v>39001.776916070368</v>
          </cell>
          <cell r="FX207">
            <v>29690.08007347503</v>
          </cell>
          <cell r="FY207">
            <v>9019.4932306793817</v>
          </cell>
          <cell r="FZ207">
            <v>0</v>
          </cell>
          <cell r="GG207">
            <v>23160.854400000004</v>
          </cell>
          <cell r="GL207">
            <v>16360.768017807242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7">
          <cell r="W207">
            <v>26342.69807557495</v>
          </cell>
          <cell r="X207">
            <v>6270.6532945769413</v>
          </cell>
          <cell r="Y207">
            <v>21422.238700000002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2266</v>
          </cell>
          <cell r="AF207">
            <v>0</v>
          </cell>
          <cell r="AG207">
            <v>0</v>
          </cell>
          <cell r="AH207">
            <v>0</v>
          </cell>
          <cell r="AI207">
            <v>17510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Y207">
            <v>102896.25747390067</v>
          </cell>
          <cell r="BB207">
            <v>0</v>
          </cell>
          <cell r="BC207">
            <v>0</v>
          </cell>
          <cell r="BD207">
            <v>0</v>
          </cell>
          <cell r="CN207">
            <v>18288.211699350963</v>
          </cell>
          <cell r="CO207">
            <v>5669.3456267987995</v>
          </cell>
          <cell r="CP207">
            <v>197.55400000000003</v>
          </cell>
          <cell r="DB207">
            <v>0</v>
          </cell>
          <cell r="DF207">
            <v>16656.661245093921</v>
          </cell>
          <cell r="DU207">
            <v>53578.81885506682</v>
          </cell>
          <cell r="DV207">
            <v>10309.752079011012</v>
          </cell>
          <cell r="DW207">
            <v>2727.7181</v>
          </cell>
          <cell r="EK207">
            <v>0</v>
          </cell>
          <cell r="EP207">
            <v>44911.866816242386</v>
          </cell>
          <cell r="FB207">
            <v>45116.171747812885</v>
          </cell>
          <cell r="FC207">
            <v>12426.88584454109</v>
          </cell>
          <cell r="FD207">
            <v>2020.6914000000002</v>
          </cell>
          <cell r="FL207">
            <v>0</v>
          </cell>
          <cell r="FS207">
            <v>27679.53942890096</v>
          </cell>
          <cell r="FX207">
            <v>38628.006604435104</v>
          </cell>
          <cell r="FY207">
            <v>10924.640926941122</v>
          </cell>
          <cell r="FZ207">
            <v>338.64</v>
          </cell>
          <cell r="GG207">
            <v>37933.249200000006</v>
          </cell>
          <cell r="GL207">
            <v>23977.237065031473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7">
          <cell r="W207">
            <v>78933.356799647925</v>
          </cell>
          <cell r="X207">
            <v>18304.831594149106</v>
          </cell>
          <cell r="Y207">
            <v>90106.418799999985</v>
          </cell>
          <cell r="Z207">
            <v>0</v>
          </cell>
          <cell r="AV207">
            <v>0</v>
          </cell>
          <cell r="AY207">
            <v>298525.03033850854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CN207">
            <v>19775.092040651314</v>
          </cell>
          <cell r="CO207">
            <v>5511.4607570374701</v>
          </cell>
          <cell r="CP207">
            <v>676.71</v>
          </cell>
          <cell r="DB207">
            <v>0</v>
          </cell>
          <cell r="DG207">
            <v>17847.951211791646</v>
          </cell>
          <cell r="DL207">
            <v>4674.0431999999992</v>
          </cell>
          <cell r="DP207">
            <v>1960.0904</v>
          </cell>
          <cell r="DT207">
            <v>1129.2876000000001</v>
          </cell>
          <cell r="DU207">
            <v>77444.127709473454</v>
          </cell>
          <cell r="DV207">
            <v>16625.661706752406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15908.504500000001</v>
          </cell>
          <cell r="EJ207">
            <v>0</v>
          </cell>
          <cell r="EP207">
            <v>37804.086735234909</v>
          </cell>
          <cell r="EU207">
            <v>140167.56000000003</v>
          </cell>
          <cell r="EW207">
            <v>5630.0701499999996</v>
          </cell>
          <cell r="EY207">
            <v>0</v>
          </cell>
          <cell r="FA207">
            <v>0</v>
          </cell>
          <cell r="FL207">
            <v>19293.66</v>
          </cell>
          <cell r="FS207">
            <v>0</v>
          </cell>
          <cell r="FV207">
            <v>144201</v>
          </cell>
          <cell r="FZ207">
            <v>577.63379999999995</v>
          </cell>
          <cell r="GG207">
            <v>3362.3226000000004</v>
          </cell>
          <cell r="GL20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M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2594934.1399999997</v>
      </c>
      <c r="F9" s="16">
        <f t="shared" ref="F9:G9" si="0">SUM(F10:F14)</f>
        <v>2379437.67</v>
      </c>
      <c r="G9" s="16">
        <f t="shared" si="0"/>
        <v>1091843.08</v>
      </c>
    </row>
    <row r="10" spans="1:7" ht="13.2" customHeight="1" x14ac:dyDescent="0.3">
      <c r="A10" s="49" t="s">
        <v>9</v>
      </c>
      <c r="B10" s="50"/>
      <c r="C10" s="50"/>
      <c r="D10" s="51"/>
      <c r="E10" s="17">
        <v>1173407.6499999999</v>
      </c>
      <c r="F10" s="17">
        <v>1081043.1200000001</v>
      </c>
      <c r="G10" s="18">
        <v>471698.38</v>
      </c>
    </row>
    <row r="11" spans="1:7" ht="14.4" customHeight="1" x14ac:dyDescent="0.3">
      <c r="A11" s="49" t="s">
        <v>10</v>
      </c>
      <c r="B11" s="50"/>
      <c r="C11" s="50"/>
      <c r="D11" s="51"/>
      <c r="E11" s="17">
        <v>547621.09</v>
      </c>
      <c r="F11" s="17">
        <v>496488.9</v>
      </c>
      <c r="G11" s="18">
        <v>247317.33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138521.26</v>
      </c>
      <c r="F12" s="17">
        <v>127774.97</v>
      </c>
      <c r="G12" s="18">
        <v>52094.9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145739.74</v>
      </c>
      <c r="F13" s="17">
        <v>131801.04</v>
      </c>
      <c r="G13" s="18">
        <v>61551.040000000001</v>
      </c>
    </row>
    <row r="14" spans="1:7" ht="14.4" customHeight="1" x14ac:dyDescent="0.3">
      <c r="A14" s="42" t="s">
        <v>13</v>
      </c>
      <c r="B14" s="42"/>
      <c r="C14" s="42"/>
      <c r="D14" s="42"/>
      <c r="E14" s="17">
        <v>589644.4</v>
      </c>
      <c r="F14" s="17">
        <v>542329.64</v>
      </c>
      <c r="G14" s="18">
        <v>259181.43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1078446.72</v>
      </c>
      <c r="F15" s="16">
        <f t="shared" ref="F15:G15" si="1">SUM(F16:F19)</f>
        <v>1047451.6</v>
      </c>
      <c r="G15" s="16">
        <f t="shared" si="1"/>
        <v>376959.18</v>
      </c>
    </row>
    <row r="16" spans="1:7" ht="33.6" customHeight="1" x14ac:dyDescent="0.3">
      <c r="A16" s="55" t="s">
        <v>44</v>
      </c>
      <c r="B16" s="56"/>
      <c r="C16" s="56"/>
      <c r="D16" s="57"/>
      <c r="E16" s="17">
        <v>1005976.02</v>
      </c>
      <c r="F16" s="17">
        <v>980017.61</v>
      </c>
      <c r="G16" s="18">
        <v>363383.54</v>
      </c>
    </row>
    <row r="17" spans="1:13" ht="15.6" x14ac:dyDescent="0.3">
      <c r="A17" s="42" t="s">
        <v>45</v>
      </c>
      <c r="B17" s="42"/>
      <c r="C17" s="42"/>
      <c r="D17" s="42"/>
      <c r="E17" s="17">
        <v>3996.78</v>
      </c>
      <c r="F17" s="17">
        <v>3699.74</v>
      </c>
      <c r="G17" s="18">
        <v>784.07</v>
      </c>
    </row>
    <row r="18" spans="1:13" ht="15.6" x14ac:dyDescent="0.3">
      <c r="A18" s="42" t="s">
        <v>46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47</v>
      </c>
      <c r="B19" s="42"/>
      <c r="C19" s="42"/>
      <c r="D19" s="42"/>
      <c r="E19" s="17">
        <v>68473.919999999998</v>
      </c>
      <c r="F19" s="17">
        <v>63734.25</v>
      </c>
      <c r="G19" s="18">
        <v>12791.57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118746.52693354979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79180.679301262091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нар'!W207</f>
        <v>16192.3011345124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нар'!X207</f>
        <v>3271.0020361643628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нар'!Y207</f>
        <v>1658.2897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нар'!AA207+'[1]УК ВР декабрь нар'!AB207+'[1]УК ВР декабрь нар'!AC207+'[1]УК ВР декабрь нар'!AD207+'[1]УК ВР декабрь нар'!AE207+'[1]УК ВР декабрь нар'!AF207+'[1]УК ВР декабрь нар'!AG207+'[1]УК ВР декабрь нар'!AH207+'[1]УК ВР декабрь нар'!AJ207+'[1]УК ВР декабрь нар'!AL207+'[1]УК ВР декабрь нар'!AN207+'[1]УК ВР декабрь нар'!AO207+'[1]УК ВР декабрь нар'!AP207+'[1]УК ВР декабрь нар'!AQ207+'[1]УК ВР декабрь нар'!AR207+'[1]УК ВР декабрь нар'!AT207</f>
        <v>4532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нар'!AY207</f>
        <v>53527.086430585325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SUM(F34:F38)+24338</f>
        <v>157871.01602650952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нар'!CN207+'[1]УК ВР декабрь нар'!DU207</f>
        <v>62873.281094192556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нар'!CO207+'[1]УК ВР декабрь нар'!DV207</f>
        <v>13231.763130407671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нар'!CP207+'[1]УК ВР декабрь нар'!DW207</f>
        <v>3117.6658000000002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нар'!AI207+'[1]УК ВР декабрь нар'!AJ207+'[1]УК ВР декабрь нар'!AS207+'[1]УК ВР декабрь нар'!BC207+'[1]УК ВР декабрь нар'!DB207+'[1]УК ВР декабрь нар'!EK207+'[1]УК ВР декабрь нар'!AM207</f>
        <v>0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нар'!DG207+'[1]УК ВР декабрь нар'!EQ207</f>
        <v>54310.30600190931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SUM(F40:F48)+126017.06</f>
        <v>332169.78925774695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нар'!FB207+'[1]УК ВР декабрь нар'!FX207</f>
        <v>95462.375091778813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нар'!FC207+'[1]УК ВР декабрь нар'!FY207</f>
        <v>19494.219528167792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нар'!FD207+'[1]УК ВР декабрь нар'!FZ207</f>
        <v>2666.6777999999999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нар'!GG207+'[1]УК ВР декабрь нар'!FL207+'[1]УК ВР декабрь нар'!BB207+'[1]УК ВР декабрь нар'!AK207</f>
        <v>19336.405200000001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нар'!FS207+'[1]УК ВР декабрь нар'!GL207</f>
        <v>69193.051637800309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48</v>
      </c>
      <c r="B50" s="77"/>
      <c r="C50" s="77"/>
      <c r="D50" s="77"/>
      <c r="E50" s="78"/>
      <c r="F50" s="26">
        <f>F25+F32+F39+F49</f>
        <v>569221.48458551848</v>
      </c>
    </row>
    <row r="51" spans="1:12" ht="15.6" x14ac:dyDescent="0.3">
      <c r="A51" s="31" t="s">
        <v>43</v>
      </c>
      <c r="B51" s="30"/>
      <c r="C51" s="30"/>
      <c r="D51" s="30"/>
      <c r="E51" s="30"/>
      <c r="F51" s="26">
        <f>F52+F53+F54</f>
        <v>189282.39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99409.2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89873.19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758503.8745855185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1005976.02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980017.61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366218.67234803142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18'!A2:G2</f>
        <v>перед собственниками дома по адресу: ул. Дубовская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1952802.9400000002</v>
      </c>
      <c r="F9" s="16">
        <f t="shared" ref="F9:G9" si="0">SUM(F10:F15)</f>
        <v>2213800.46</v>
      </c>
      <c r="G9" s="16">
        <f t="shared" si="0"/>
        <v>830845.55999999994</v>
      </c>
    </row>
    <row r="10" spans="1:7" ht="15.6" x14ac:dyDescent="0.3">
      <c r="A10" s="49" t="s">
        <v>9</v>
      </c>
      <c r="B10" s="50"/>
      <c r="C10" s="50"/>
      <c r="D10" s="51"/>
      <c r="E10" s="17">
        <v>686433.92</v>
      </c>
      <c r="F10" s="17">
        <v>893713.92000000004</v>
      </c>
      <c r="G10" s="18">
        <v>264418.38</v>
      </c>
    </row>
    <row r="11" spans="1:7" ht="15.6" x14ac:dyDescent="0.3">
      <c r="A11" s="49" t="s">
        <v>10</v>
      </c>
      <c r="B11" s="50"/>
      <c r="C11" s="50"/>
      <c r="D11" s="51"/>
      <c r="E11" s="17">
        <v>396149.72</v>
      </c>
      <c r="F11" s="17">
        <v>426481.89</v>
      </c>
      <c r="G11" s="18">
        <v>216985.16</v>
      </c>
    </row>
    <row r="12" spans="1:7" ht="15.6" x14ac:dyDescent="0.3">
      <c r="A12" s="49" t="s">
        <v>11</v>
      </c>
      <c r="B12" s="50"/>
      <c r="C12" s="50"/>
      <c r="D12" s="51"/>
      <c r="E12" s="17">
        <v>138055.60999999999</v>
      </c>
      <c r="F12" s="17">
        <v>134233.68</v>
      </c>
      <c r="G12" s="18">
        <v>55916.83</v>
      </c>
    </row>
    <row r="13" spans="1:7" ht="15.6" x14ac:dyDescent="0.3">
      <c r="A13" s="49" t="s">
        <v>12</v>
      </c>
      <c r="B13" s="50"/>
      <c r="C13" s="50"/>
      <c r="D13" s="51"/>
      <c r="E13" s="17">
        <v>145225.26</v>
      </c>
      <c r="F13" s="17">
        <v>140075.68</v>
      </c>
      <c r="G13" s="18">
        <v>66700.62</v>
      </c>
    </row>
    <row r="14" spans="1:7" ht="15.6" x14ac:dyDescent="0.3">
      <c r="A14" s="42" t="s">
        <v>13</v>
      </c>
      <c r="B14" s="42"/>
      <c r="C14" s="42"/>
      <c r="D14" s="42"/>
      <c r="E14" s="17">
        <v>377455.63</v>
      </c>
      <c r="F14" s="17">
        <v>420503.12</v>
      </c>
      <c r="G14" s="18">
        <v>216133.94</v>
      </c>
    </row>
    <row r="15" spans="1:7" ht="15.6" x14ac:dyDescent="0.3">
      <c r="A15" s="49" t="s">
        <v>68</v>
      </c>
      <c r="B15" s="50"/>
      <c r="C15" s="50"/>
      <c r="D15" s="51"/>
      <c r="E15" s="17">
        <v>209482.8</v>
      </c>
      <c r="F15" s="17">
        <v>198792.17</v>
      </c>
      <c r="G15" s="18">
        <v>10690.63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972637.35000000009</v>
      </c>
      <c r="F16" s="16">
        <f>SUM(F17:F20)</f>
        <v>976613</v>
      </c>
      <c r="G16" s="16">
        <f>SUM(G17:G20)</f>
        <v>372958.42</v>
      </c>
    </row>
    <row r="17" spans="1:12" ht="15.6" x14ac:dyDescent="0.3">
      <c r="A17" s="94" t="s">
        <v>44</v>
      </c>
      <c r="B17" s="95"/>
      <c r="C17" s="95"/>
      <c r="D17" s="96"/>
      <c r="E17" s="17">
        <v>896435.29</v>
      </c>
      <c r="F17" s="17">
        <v>902567.68</v>
      </c>
      <c r="G17" s="18">
        <v>357226.04</v>
      </c>
    </row>
    <row r="18" spans="1:12" ht="15.6" x14ac:dyDescent="0.3">
      <c r="A18" s="42" t="s">
        <v>55</v>
      </c>
      <c r="B18" s="42"/>
      <c r="C18" s="42"/>
      <c r="D18" s="42"/>
      <c r="E18" s="17">
        <v>4352.12</v>
      </c>
      <c r="F18" s="17">
        <v>4215.24</v>
      </c>
      <c r="G18" s="18">
        <v>920.95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71849.94</v>
      </c>
      <c r="F20" s="17">
        <v>69830.080000000002</v>
      </c>
      <c r="G20" s="18">
        <v>14811.43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18'!F58</f>
        <v>366218.67234803142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110220.92163902319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нар'!W207</f>
        <v>18041.592290243614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нар'!X207</f>
        <v>5552.4442392625824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нар'!Y207</f>
        <v>1004.5075000000001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нар'!AV207+'[2]УК ВР декабрь нар'!BN207</f>
        <v>2266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нар'!AY207</f>
        <v>83356.377609516989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SUM(F35:F39)+33730.64</f>
        <v>209957.66532664548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нар'!CN207+'[2]УК ВР декабрь нар'!DU207</f>
        <v>69469.97369256083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нар'!CO207+'[2]УК ВР декабрь нар'!DV207</f>
        <v>21418.434953411186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нар'!CP207+'[2]УК ВР декабрь нар'!DW207</f>
        <v>470.44220000000001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нар'!BM207+'[2]УК ВР декабрь нар'!DB207+'[2]УК ВР декабрь нар'!EL207</f>
        <v>10658.0486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нар'!DG207+'[2]УК ВР декабрь нар'!EQ207</f>
        <v>74210.12588067347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206156.95661176456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нар'!FB207+'[2]УК ВР декабрь нар'!FX207</f>
        <v>95880.491834919783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нар'!FC207+'[2]УК ВР декабрь нар'!FY207</f>
        <v>29159.419642967168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нар'!FD207+'[2]УК ВР декабрь нар'!FZ207</f>
        <v>2593.6457999999998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нар'!GG207+'[2]УК ВР декабрь нар'!FL207+'[2]УК ВР декабрь нар'!AK207</f>
        <v>23160.854400000004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нар'!FS207+'[2]УК ВР декабрь нар'!GL207</f>
        <v>55362.544933877609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526335.54357743321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173115.32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76653.350000000006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96461.97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699450.86357743316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896435.29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902567.68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563203.09877059818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18'!A2:G2</f>
        <v>перед собственниками дома по адресу: ул. Дубовская 18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281564.61</v>
      </c>
      <c r="F9" s="16">
        <f t="shared" ref="F9:G9" si="0">SUM(F10:F15)</f>
        <v>380675.48</v>
      </c>
      <c r="G9" s="16">
        <f t="shared" si="0"/>
        <v>731734.69000000006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33137.440000000002</v>
      </c>
      <c r="G10" s="18">
        <v>231280.94</v>
      </c>
    </row>
    <row r="11" spans="1:7" ht="15.6" x14ac:dyDescent="0.3">
      <c r="A11" s="49" t="s">
        <v>10</v>
      </c>
      <c r="B11" s="50"/>
      <c r="C11" s="50"/>
      <c r="D11" s="51"/>
      <c r="E11" s="17">
        <v>-6387.44</v>
      </c>
      <c r="F11" s="17">
        <v>17550.47</v>
      </c>
      <c r="G11" s="18">
        <v>193047.25</v>
      </c>
    </row>
    <row r="12" spans="1:7" ht="15.6" x14ac:dyDescent="0.3">
      <c r="A12" s="49" t="s">
        <v>11</v>
      </c>
      <c r="B12" s="50"/>
      <c r="C12" s="50"/>
      <c r="D12" s="51"/>
      <c r="E12" s="17">
        <v>140142.13</v>
      </c>
      <c r="F12" s="17">
        <v>145272.75</v>
      </c>
      <c r="G12" s="18">
        <v>50786.21</v>
      </c>
    </row>
    <row r="13" spans="1:7" ht="15.6" x14ac:dyDescent="0.3">
      <c r="A13" s="49" t="s">
        <v>12</v>
      </c>
      <c r="B13" s="50"/>
      <c r="C13" s="50"/>
      <c r="D13" s="51"/>
      <c r="E13" s="17">
        <v>148449.75</v>
      </c>
      <c r="F13" s="17">
        <v>153654.07999999999</v>
      </c>
      <c r="G13" s="18">
        <v>61496.29</v>
      </c>
    </row>
    <row r="14" spans="1:7" ht="15.6" x14ac:dyDescent="0.3">
      <c r="A14" s="42" t="s">
        <v>13</v>
      </c>
      <c r="B14" s="42"/>
      <c r="C14" s="42"/>
      <c r="D14" s="42"/>
      <c r="E14" s="17">
        <v>-317.31</v>
      </c>
      <c r="F14" s="17">
        <v>26702.13</v>
      </c>
      <c r="G14" s="18">
        <v>189114.5</v>
      </c>
    </row>
    <row r="15" spans="1:7" ht="15.6" x14ac:dyDescent="0.3">
      <c r="A15" s="49" t="s">
        <v>68</v>
      </c>
      <c r="B15" s="50"/>
      <c r="C15" s="50"/>
      <c r="D15" s="51"/>
      <c r="E15" s="17">
        <v>-322.52</v>
      </c>
      <c r="F15" s="17">
        <v>4358.6099999999997</v>
      </c>
      <c r="G15" s="18">
        <v>6009.5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993627.74</v>
      </c>
      <c r="F16" s="16">
        <f>SUM(F17:F20)</f>
        <v>1000931.37</v>
      </c>
      <c r="G16" s="16">
        <f>SUM(G17:G20)</f>
        <v>365679.9</v>
      </c>
    </row>
    <row r="17" spans="1:12" ht="15.6" x14ac:dyDescent="0.3">
      <c r="A17" s="94" t="s">
        <v>44</v>
      </c>
      <c r="B17" s="95"/>
      <c r="C17" s="95"/>
      <c r="D17" s="96"/>
      <c r="E17" s="17">
        <v>910499</v>
      </c>
      <c r="F17" s="17">
        <v>919809.07</v>
      </c>
      <c r="G17" s="18">
        <v>347941.08</v>
      </c>
    </row>
    <row r="18" spans="1:12" ht="15.6" x14ac:dyDescent="0.3">
      <c r="A18" s="42" t="s">
        <v>55</v>
      </c>
      <c r="B18" s="42"/>
      <c r="C18" s="42"/>
      <c r="D18" s="42"/>
      <c r="E18" s="17">
        <v>5062.62</v>
      </c>
      <c r="F18" s="17">
        <v>4913.3</v>
      </c>
      <c r="G18" s="18">
        <v>1070.27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78066.12</v>
      </c>
      <c r="F20" s="17">
        <v>76209</v>
      </c>
      <c r="G20" s="18">
        <v>16668.55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18(2019)'!F59</f>
        <v>563203.09877059818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159197.84754405255</v>
      </c>
    </row>
    <row r="27" spans="1:12" ht="76.8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нар'!W207</f>
        <v>26342.69807557495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нар'!X207</f>
        <v>6270.6532945769413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нар'!Y207</f>
        <v>21422.238700000002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нар'!AA207+'[3]УК ВР декабрь нар'!AB207+'[3]УК ВР декабрь нар'!AC207+'[3]УК ВР декабрь нар'!AD207+'[3]УК ВР декабрь нар'!AE207+'[3]УК ВР декабрь нар'!AF207+'[3]УК ВР декабрь нар'!AG207+'[3]УК ВР декабрь нар'!AH207+'[3]УК ВР декабрь нар'!AJ207+'[3]УК ВР декабрь нар'!AL207+'[3]УК ВР декабрь нар'!AN207+'[3]УК ВР декабрь нар'!AO207+'[3]УК ВР декабрь нар'!AP207+'[3]УК ВР декабрь нар'!AQ207+'[3]УК ВР декабрь нар'!AR207+'[3]УК ВР декабрь нар'!AT207</f>
        <v>2266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нар'!AY207</f>
        <v>102896.25747390067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SUM(F35:F39)+29465.7</f>
        <v>199315.62842156392</v>
      </c>
    </row>
    <row r="34" spans="1:12" ht="76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нар'!CN207+'[3]УК ВР декабрь нар'!DU207</f>
        <v>71867.030554417783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нар'!CO207+'[3]УК ВР декабрь нар'!DV207</f>
        <v>15979.097705809811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нар'!CP207+'[3]УК ВР декабрь нар'!DW207</f>
        <v>2925.2721000000001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нар'!AI207+'[3]УК ВР декабрь нар'!AJ207+'[3]УК ВР декабрь нар'!AS207+'[3]УК ВР декабрь нар'!BC207+'[3]УК ВР декабрь нар'!BD207+'[3]УК ВР декабрь нар'!DB207+'[3]УК ВР декабрь нар'!EK207+'[3]УК ВР декабрь нар'!AM207</f>
        <v>17510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нар'!DF207+'[3]УК ВР декабрь нар'!EP207</f>
        <v>61568.528061336307</v>
      </c>
    </row>
    <row r="40" spans="1:12" ht="62.4" customHeight="1" x14ac:dyDescent="0.3">
      <c r="A40" s="73" t="s">
        <v>74</v>
      </c>
      <c r="B40" s="92"/>
      <c r="C40" s="92"/>
      <c r="D40" s="92"/>
      <c r="E40" s="93"/>
      <c r="F40" s="26">
        <f>SUM(F41:F49)</f>
        <v>199045.06221766263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нар'!FB207+'[3]УК ВР декабрь нар'!FX207</f>
        <v>83744.178352247982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нар'!FC207+'[3]УК ВР декабрь нар'!FY207</f>
        <v>23351.526771482211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нар'!FD207+'[3]УК ВР декабрь нар'!FZ207</f>
        <v>2359.3314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нар'!GG207+'[3]УК ВР декабрь нар'!FL207+'[3]УК ВР декабрь нар'!BB207+'[3]УК ВР декабрь нар'!AK207</f>
        <v>37933.249200000006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нар'!FS207+'[3]УК ВР декабрь нар'!GL207</f>
        <v>51656.776493932433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557558.5381832791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126687.33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35188.5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91498.83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684245.86818327906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910499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919809.07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789456.23058731912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18'!A2:G2</f>
        <v>перед собственниками дома по адресу: ул. Дубовская 18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-11380.240000000002</v>
      </c>
      <c r="F9" s="16">
        <f t="shared" ref="F9:G9" si="0">SUM(F10:F15)</f>
        <v>3252.920000000001</v>
      </c>
      <c r="G9" s="16">
        <f t="shared" si="0"/>
        <v>717101.53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586.58000000000004</v>
      </c>
      <c r="G10" s="18">
        <v>230694.36</v>
      </c>
    </row>
    <row r="11" spans="1:7" ht="15.6" x14ac:dyDescent="0.3">
      <c r="A11" s="49" t="s">
        <v>10</v>
      </c>
      <c r="B11" s="50"/>
      <c r="C11" s="50"/>
      <c r="D11" s="51"/>
      <c r="E11" s="17">
        <v>153.41999999999999</v>
      </c>
      <c r="F11" s="17">
        <v>2440.23</v>
      </c>
      <c r="G11" s="18">
        <v>190760.44</v>
      </c>
    </row>
    <row r="12" spans="1:7" ht="15.6" x14ac:dyDescent="0.3">
      <c r="A12" s="49" t="s">
        <v>11</v>
      </c>
      <c r="B12" s="50"/>
      <c r="C12" s="50"/>
      <c r="D12" s="51"/>
      <c r="E12" s="17">
        <v>-5227.72</v>
      </c>
      <c r="F12" s="17">
        <v>1239.3699999999999</v>
      </c>
      <c r="G12" s="18">
        <v>44319.12</v>
      </c>
    </row>
    <row r="13" spans="1:7" ht="15.6" x14ac:dyDescent="0.3">
      <c r="A13" s="49" t="s">
        <v>12</v>
      </c>
      <c r="B13" s="50"/>
      <c r="C13" s="50"/>
      <c r="D13" s="51"/>
      <c r="E13" s="17">
        <v>-5253.63</v>
      </c>
      <c r="F13" s="17">
        <v>1767.52</v>
      </c>
      <c r="G13" s="18">
        <v>54475.14</v>
      </c>
    </row>
    <row r="14" spans="1:7" ht="15.6" x14ac:dyDescent="0.3">
      <c r="A14" s="42" t="s">
        <v>13</v>
      </c>
      <c r="B14" s="42"/>
      <c r="C14" s="42"/>
      <c r="D14" s="42"/>
      <c r="E14" s="17">
        <v>96.89</v>
      </c>
      <c r="F14" s="17">
        <v>-2314.08</v>
      </c>
      <c r="G14" s="18">
        <v>191525.47</v>
      </c>
    </row>
    <row r="15" spans="1:7" ht="15.6" x14ac:dyDescent="0.3">
      <c r="A15" s="49" t="s">
        <v>68</v>
      </c>
      <c r="B15" s="50"/>
      <c r="C15" s="50"/>
      <c r="D15" s="51"/>
      <c r="E15" s="17">
        <v>-1149.2</v>
      </c>
      <c r="F15" s="17">
        <v>-466.7</v>
      </c>
      <c r="G15" s="18">
        <v>5327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1016174.27</v>
      </c>
      <c r="F16" s="16">
        <f t="shared" ref="F16:G16" si="1">SUM(F17:F20)</f>
        <v>1002606.8500000001</v>
      </c>
      <c r="G16" s="16">
        <f t="shared" si="1"/>
        <v>379247.32</v>
      </c>
    </row>
    <row r="17" spans="1:12" ht="15.6" x14ac:dyDescent="0.3">
      <c r="A17" s="94" t="s">
        <v>44</v>
      </c>
      <c r="B17" s="95"/>
      <c r="C17" s="95"/>
      <c r="D17" s="96"/>
      <c r="E17" s="17">
        <v>925896.07</v>
      </c>
      <c r="F17" s="17">
        <v>913885.65</v>
      </c>
      <c r="G17" s="18">
        <v>359951.5</v>
      </c>
    </row>
    <row r="18" spans="1:12" ht="15.6" x14ac:dyDescent="0.3">
      <c r="A18" s="42" t="s">
        <v>55</v>
      </c>
      <c r="B18" s="42"/>
      <c r="C18" s="42"/>
      <c r="D18" s="42"/>
      <c r="E18" s="17">
        <v>5336.64</v>
      </c>
      <c r="F18" s="17">
        <v>5266.14</v>
      </c>
      <c r="G18" s="18">
        <v>1140.77</v>
      </c>
    </row>
    <row r="19" spans="1:12" ht="15.6" x14ac:dyDescent="0.3">
      <c r="A19" s="42" t="s">
        <v>56</v>
      </c>
      <c r="B19" s="42"/>
      <c r="C19" s="42"/>
      <c r="D19" s="42"/>
      <c r="E19" s="17">
        <v>3297.37</v>
      </c>
      <c r="F19" s="17">
        <v>2369.8000000000002</v>
      </c>
      <c r="G19" s="18">
        <v>927.57</v>
      </c>
    </row>
    <row r="20" spans="1:12" ht="15.6" x14ac:dyDescent="0.3">
      <c r="A20" s="42" t="s">
        <v>57</v>
      </c>
      <c r="B20" s="42"/>
      <c r="C20" s="42"/>
      <c r="D20" s="42"/>
      <c r="E20" s="17">
        <v>81644.19</v>
      </c>
      <c r="F20" s="17">
        <v>81085.259999999995</v>
      </c>
      <c r="G20" s="18">
        <v>17227.48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18(2020)'!F59</f>
        <v>789456.23058731912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501778.14203230559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нар'!W207</f>
        <v>78933.356799647925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нар'!X207</f>
        <v>18304.831594149106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нар'!Y207+'[4]УК ВР декабрь нар'!Z207+'[4]УК ВР декабрь нар'!DX207</f>
        <v>90106.418799999985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нар'!AV207+'[4]УК ВР декабрь нар'!BM207+'[4]УК ВР декабрь нар'!BN207+'[4]УК ВР декабрь нар'!BO207+'[4]УК ВР декабрь нар'!BP207+'[4]УК ВР декабрь нар'!EG207+'[4]УК ВР декабрь нар'!EH207+'[4]УК ВР декабрь нар'!EI207+'[4]УК ВР декабрь нар'!EJ207</f>
        <v>15908.504500000001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нар'!AY207</f>
        <v>298525.03033850854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SUM(F35:F39)+65231.9</f>
        <v>248680.41136094119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нар'!CN207+'[4]УК ВР декабрь нар'!DU207</f>
        <v>97219.219750124772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нар'!CO207+'[4]УК ВР декабрь нар'!DV207</f>
        <v>22137.122463789878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нар'!CP207+'[4]УК ВР декабрь нар'!DL207+'[4]УК ВР декабрь нар'!DP207+'[4]УК ВР декабрь нар'!DT207</f>
        <v>8440.1311999999998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нар'!DB207+'[4]УК ВР декабрь нар'!DY207+'[4]УК ВР декабрь нар'!DZ207+'[4]УК ВР декабрь нар'!EA207+'[4]УК ВР декабрь нар'!EB207+'[4]УК ВР декабрь нар'!EC207+'[4]УК ВР декабрь нар'!ED207+'[4]УК ВР декабрь нар'!EE207+'[4]УК ВР декабрь нар'!EF207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нар'!DG207+'[4]УК ВР декабрь нар'!EP207</f>
        <v>55652.037947026554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313232.24655000004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нар'!$EU207+'[4]УК ВР декабрь нар'!FV207+'[4]УК ВР декабрь нар'!EY207</f>
        <v>284368.56000000006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нар'!EW207+'[4]УК ВР декабрь нар'!FA207+'[4]УК ВР декабрь нар'!FZ207</f>
        <v>6207.7039499999992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нар'!FL207+'[4]УК ВР декабрь нар'!GG207</f>
        <v>22655.982599999999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нар'!FS207+'[4]УК ВР декабрь нар'!GL207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1063690.7999432469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124779.25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27122.2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97657.05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1188470.0499432469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925896.07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913885.65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526882.25064407219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18</vt:lpstr>
      <vt:lpstr>Дубовская 18(2019)</vt:lpstr>
      <vt:lpstr>Дубовская 18(2020)</vt:lpstr>
      <vt:lpstr>Дубовская 18(2021)</vt:lpstr>
      <vt:lpstr>'Дубовская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2018-04-02T10:24:03Z</cp:lastPrinted>
  <dcterms:created xsi:type="dcterms:W3CDTF">2013-05-24T09:13:10Z</dcterms:created>
  <dcterms:modified xsi:type="dcterms:W3CDTF">2022-03-22T14:47:22Z</dcterms:modified>
</cp:coreProperties>
</file>